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larrieu1\Nextcloud\SRA IDF_marchés\MOYENS GENERAUX\Nettoyage\37.01.01_NETTOYAGE CIO &amp; IEN\2026-2030_C+V\2 - DC\DC - Nettoyage CIO &amp; IEN\"/>
    </mc:Choice>
  </mc:AlternateContent>
  <xr:revisionPtr revIDLastSave="0" documentId="13_ncr:1_{55D94808-716C-4161-8A28-615534D5B8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tations forfaitaires" sheetId="1" r:id="rId1"/>
    <sheet name="Prestations à bon de commande" sheetId="4" r:id="rId2"/>
  </sheets>
  <definedNames>
    <definedName name="_xlnm._FilterDatabase" localSheetId="0" hidden="1">'Prestations forfaitaires'!$A$5:$AB$16</definedName>
    <definedName name="_xlnm.Print_Titles" localSheetId="0">'Prestations forfaitaires'!$5:$5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17" i="1" l="1"/>
  <c r="AA17" i="1"/>
  <c r="Y17" i="1"/>
  <c r="X17" i="1"/>
</calcChain>
</file>

<file path=xl/sharedStrings.xml><?xml version="1.0" encoding="utf-8"?>
<sst xmlns="http://schemas.openxmlformats.org/spreadsheetml/2006/main" count="214" uniqueCount="172">
  <si>
    <t>NOM du contact 
pour le site</t>
  </si>
  <si>
    <t>standard</t>
  </si>
  <si>
    <t>oui</t>
  </si>
  <si>
    <t>10 m²</t>
  </si>
  <si>
    <t>non</t>
  </si>
  <si>
    <t>10 m2</t>
  </si>
  <si>
    <t>15 m2</t>
  </si>
  <si>
    <t>12 m2</t>
  </si>
  <si>
    <t xml:space="preserve">Département </t>
  </si>
  <si>
    <t>Site</t>
  </si>
  <si>
    <t>Adresse</t>
  </si>
  <si>
    <t>Téléphone du contact</t>
  </si>
  <si>
    <t>2 fois par semaine</t>
  </si>
  <si>
    <t>260 m2</t>
  </si>
  <si>
    <t>180 m2</t>
  </si>
  <si>
    <t>8 m²</t>
  </si>
  <si>
    <t>6 m2</t>
  </si>
  <si>
    <t>80 m2</t>
  </si>
  <si>
    <t>Nombre d'heures
par semaine</t>
  </si>
  <si>
    <t>Jours de passage par semaine L/M/M/J/V
et plages horaires souhaitées</t>
  </si>
  <si>
    <t>Compléments d'information</t>
  </si>
  <si>
    <t>35 m2</t>
  </si>
  <si>
    <t>10% sanitaires</t>
  </si>
  <si>
    <t>rdc</t>
  </si>
  <si>
    <t>11 m²</t>
  </si>
  <si>
    <t>4ème étage sans ascenseur</t>
  </si>
  <si>
    <t>1er étage ascenseur</t>
  </si>
  <si>
    <t>26 m²</t>
  </si>
  <si>
    <t>Des balcons sur un coté de l'immeuble</t>
  </si>
  <si>
    <t>2 toilettes, 1 lavabo et 1 évier = 17 m²</t>
  </si>
  <si>
    <t>Importante : Portes fenêtres sur un coté de l'immeuble et fenêtres sur l'autre côté</t>
  </si>
  <si>
    <t>Non</t>
  </si>
  <si>
    <t>local sous-sol 6m2</t>
  </si>
  <si>
    <t>215 m²</t>
  </si>
  <si>
    <t>154 m2</t>
  </si>
  <si>
    <t>oui (entrée du CIO + Archives)         26 m2 carrelage</t>
  </si>
  <si>
    <t>6 m2 (Lyno)</t>
  </si>
  <si>
    <t xml:space="preserve"> 40 m2</t>
  </si>
  <si>
    <t>oui (Archives)</t>
  </si>
  <si>
    <t>4 paillasson</t>
  </si>
  <si>
    <t>3 avenue Charles de Gaulle 94970 BOISSY-SAINT-LEGER</t>
  </si>
  <si>
    <t>155, avenue Roger Salengro 94500 CHAMPIGNY-SUR-MARNE</t>
  </si>
  <si>
    <t>124, boulevard de Strasbourg 94130 NOGENT-SUR-MARNE</t>
  </si>
  <si>
    <t>72, avenue Henri Martin 94100 SAINT-MAUR-DES FOSSES</t>
  </si>
  <si>
    <t>46, avenue du Château 94300 VINCENNES</t>
  </si>
  <si>
    <t>6, rue de la Fontaine 94470 BOISSY-SAINT-LEGER</t>
  </si>
  <si>
    <t>7, avenue de la République 94380 BONNEUIL-SUR-MARNE</t>
  </si>
  <si>
    <t>7, rue Roland Martin 94500 CHAMPIGNY-SUR-MARNE</t>
  </si>
  <si>
    <t>IEN Champigny sur Marne</t>
  </si>
  <si>
    <t>IEN Bonneuil sur Marne</t>
  </si>
  <si>
    <t>IEN Boissy Saint Léger</t>
  </si>
  <si>
    <t>CIO Vincennes</t>
  </si>
  <si>
    <t>CIO Saint Maur des Fossés</t>
  </si>
  <si>
    <t>CIO Créteil</t>
  </si>
  <si>
    <t>IEN Nogent sur Marne</t>
  </si>
  <si>
    <t>CIO Nogent sur Marne</t>
  </si>
  <si>
    <t>CIO Champigny sur Marne</t>
  </si>
  <si>
    <t>CIO Boissy Saint Léger</t>
  </si>
  <si>
    <t>270 m2</t>
  </si>
  <si>
    <t>427 m2</t>
  </si>
  <si>
    <t>33 m2</t>
  </si>
  <si>
    <t>21 m2</t>
  </si>
  <si>
    <t>11,9 m2</t>
  </si>
  <si>
    <t>11,78 m2</t>
  </si>
  <si>
    <t>* le point d'accueil (CIO) possède 9 petites fenêtres (environ 1 m² de surface vitrée par fenêtre) très accessible de l'intérieur + une double porte vitrée à l'entrée également accessible (= 4/5 m²) 
- le CIO est équipé de 2 sanitaires + 1 kitchinette (carrelés environ 10 m²)
- possibilité d'entreposer le matériel de ménage dans un petit cagibi à l'entrée + dans la salle d'archivage</t>
  </si>
  <si>
    <t>376 m2</t>
  </si>
  <si>
    <t>4,5 m2</t>
  </si>
  <si>
    <t>96,5 m2</t>
  </si>
  <si>
    <t>1,5 m2</t>
  </si>
  <si>
    <t>Cave de 55 m2</t>
  </si>
  <si>
    <t>6 m2 (Lino)</t>
  </si>
  <si>
    <t xml:space="preserve">7,55 m2
local technique </t>
  </si>
  <si>
    <t>Nombre de tables/bureaux</t>
  </si>
  <si>
    <t>Nombre de 
poubelles</t>
  </si>
  <si>
    <t>Nombre
sanitaires 
+ (m2 si connu)</t>
  </si>
  <si>
    <t>Surface vitrerie  (m2)</t>
  </si>
  <si>
    <t>Surface 
moquette 
(m2)</t>
  </si>
  <si>
    <t>Surface 
linoleum / plastique 
(m2)</t>
  </si>
  <si>
    <t>Surface 
carrelage 
(m2)</t>
  </si>
  <si>
    <t>Escalier :
oui / non
+ type surface à préciser</t>
  </si>
  <si>
    <t>Cuisine :
oui / non
+ type surface à préciser</t>
  </si>
  <si>
    <t>Local de rangement pour matériel :
oui / non
+ (m2 si connu)</t>
  </si>
  <si>
    <t xml:space="preserve">Surface autre    
-à préciser- 
 (m2)
</t>
  </si>
  <si>
    <t>Unité d'œuvre</t>
  </si>
  <si>
    <t>Nettoyage mécanisé sols carrelés et peint</t>
  </si>
  <si>
    <t>Nettoyage autolaveuse sols cimentés</t>
  </si>
  <si>
    <t>Mise en spray et lustrage des sols cirés ou thermoplastiques</t>
  </si>
  <si>
    <t>heure</t>
  </si>
  <si>
    <t>Prestations commandées ponctuellement et faisant OBLIGATOIREMENT l'objet d'un bon de commande indiquant une quantité et un prix unitaire selon le tableau ci-après :</t>
  </si>
  <si>
    <t>Référence</t>
  </si>
  <si>
    <t>PRESTATION</t>
  </si>
  <si>
    <t>Prix € HT</t>
  </si>
  <si>
    <t>Prix € TTC</t>
  </si>
  <si>
    <t>Nettoyage des vitres et encadrements accessibles (intérieur et extérieur)</t>
  </si>
  <si>
    <t xml:space="preserve">Nettoyage des vitres et encadrements non accessibles (intérieur) </t>
  </si>
  <si>
    <t xml:space="preserve">Nettoyage des vitres et encadrements non accessibles (extérieur) </t>
  </si>
  <si>
    <t>Remise à niveau de propreté d'un local</t>
  </si>
  <si>
    <t>m2</t>
  </si>
  <si>
    <t>Observations éventuelles</t>
  </si>
  <si>
    <t>01 45 69 65 73</t>
  </si>
  <si>
    <t>nettoyage du comptoir et plexiglass de l’accueil</t>
  </si>
  <si>
    <t xml:space="preserve">Madame PRECHEUR </t>
  </si>
  <si>
    <t>01 48 76 04 10</t>
  </si>
  <si>
    <t>2 sanitaires +10 m²</t>
  </si>
  <si>
    <t>Groupe scolaire POLANGIS - 56 Avenue Oudinot 94340 JOINVILLE</t>
  </si>
  <si>
    <t>06 17 79 59 59</t>
  </si>
  <si>
    <t>5 tables et 4 bureaux</t>
  </si>
  <si>
    <t>non (il yta deux placard pour le rangement)</t>
  </si>
  <si>
    <t>Ancien appartement de fonction (cuisine, salle de bain et 5 pièces)</t>
  </si>
  <si>
    <t>01 49 56 06 94</t>
  </si>
  <si>
    <t>01 42 83 64 62</t>
  </si>
  <si>
    <t xml:space="preserve">Madame BRUNEL </t>
  </si>
  <si>
    <t>06 14 96 28 95 ou 
01 43 28 04 73</t>
  </si>
  <si>
    <t>nettoyage vitres</t>
  </si>
  <si>
    <t>01 45 69 70 58</t>
  </si>
  <si>
    <t xml:space="preserve">2 tables et 6 bureaux </t>
  </si>
  <si>
    <t>Ancien appartement de fonction ( WC, et une zone de stockage et 4 pièces)</t>
  </si>
  <si>
    <t>Mme DUSSART Christel</t>
  </si>
  <si>
    <t>01 45 69 81 51</t>
  </si>
  <si>
    <t>2 tables et 6 bureaux</t>
  </si>
  <si>
    <t>Ancien appartement de fonction (cuisine, WC et 4 pièces)</t>
  </si>
  <si>
    <t>01 45 11 72 80
01 45 11 72 70</t>
  </si>
  <si>
    <t>21 tables et 14 bureaux</t>
  </si>
  <si>
    <t>Centre d'affaire (plusieurs bureaux en location)</t>
  </si>
  <si>
    <t>LOT</t>
  </si>
  <si>
    <t>Décapage des sols</t>
  </si>
  <si>
    <t>Lessivage des murs / enlèvement de graffitis</t>
  </si>
  <si>
    <t>Nettoyage balcon / volet</t>
  </si>
  <si>
    <t>Shampouinage / nettoyage moquette</t>
  </si>
  <si>
    <t>S1</t>
  </si>
  <si>
    <t>S2</t>
  </si>
  <si>
    <t>S3</t>
  </si>
  <si>
    <t>S4</t>
  </si>
  <si>
    <t>M1</t>
  </si>
  <si>
    <t>L1</t>
  </si>
  <si>
    <t>L2</t>
  </si>
  <si>
    <t>V1</t>
  </si>
  <si>
    <t>V2</t>
  </si>
  <si>
    <t>V3</t>
  </si>
  <si>
    <t>N1</t>
  </si>
  <si>
    <t>Prestations occasionnelles demandées</t>
  </si>
  <si>
    <t>Prix HT MENSUEL
prestations hebdomadaires</t>
  </si>
  <si>
    <t>Prix TTC MENSUEL
prestations hebdomadaires</t>
  </si>
  <si>
    <t>Reprise personnel 
ANNEXE 7</t>
  </si>
  <si>
    <t>Prix HT 
des prestations occasionnelles ci-contre</t>
  </si>
  <si>
    <t>Prix TTC
des prestations occasionnelles ci-contre</t>
  </si>
  <si>
    <r>
      <t xml:space="preserve">Prestations régulières     ( = à chaque passage) 
</t>
    </r>
    <r>
      <rPr>
        <b/>
        <sz val="11"/>
        <color theme="1"/>
        <rFont val="Calibri"/>
        <family val="2"/>
        <scheme val="minor"/>
      </rPr>
      <t>à ajouter</t>
    </r>
    <r>
      <rPr>
        <b/>
        <sz val="11"/>
        <color theme="0"/>
        <rFont val="Calibri"/>
        <family val="2"/>
        <scheme val="minor"/>
      </rPr>
      <t xml:space="preserve"> par rapport aux prescriptions du cahier des charges</t>
    </r>
  </si>
  <si>
    <t xml:space="preserve">NOM DU CANDIDAT : </t>
  </si>
  <si>
    <t xml:space="preserve">Archives académiques </t>
  </si>
  <si>
    <t>8 DU GENERAL LACHARRIERE 94000 CRETEIL</t>
  </si>
  <si>
    <t>M. Serge MPACKO</t>
  </si>
  <si>
    <t>12m2</t>
  </si>
  <si>
    <t xml:space="preserve">Secrétariat </t>
  </si>
  <si>
    <t xml:space="preserve">01 48 80 98 31 </t>
  </si>
  <si>
    <t>Mylène  URBINO</t>
  </si>
  <si>
    <t>Céline POIRIER</t>
  </si>
  <si>
    <t>remise en etat des sols</t>
  </si>
  <si>
    <t>9/11 Rue Georges Enesco 94000</t>
  </si>
  <si>
    <t>Manon HERLAUT FENELON</t>
  </si>
  <si>
    <t>remise au propre des locaux</t>
  </si>
  <si>
    <t>GRONDIN Anabelle</t>
  </si>
  <si>
    <t xml:space="preserve"> SEROUTOU Najat
LAFFONT Karine</t>
  </si>
  <si>
    <t xml:space="preserve">CERRITO Chantal + MAIGNAN Axelle </t>
  </si>
  <si>
    <t>Surface 
()</t>
  </si>
  <si>
    <t>3 fois par semaine</t>
  </si>
  <si>
    <r>
      <t xml:space="preserve">
</t>
    </r>
    <r>
      <rPr>
        <sz val="11"/>
        <color theme="1"/>
        <rFont val="Calibri"/>
        <family val="2"/>
        <scheme val="minor"/>
      </rPr>
      <t>3 fois par semaine</t>
    </r>
  </si>
  <si>
    <r>
      <t xml:space="preserve">
</t>
    </r>
    <r>
      <rPr>
        <sz val="11"/>
        <color theme="1"/>
        <rFont val="Calibri"/>
        <family val="2"/>
        <scheme val="minor"/>
      </rPr>
      <t>3 passages par semaine</t>
    </r>
  </si>
  <si>
    <r>
      <t xml:space="preserve">
</t>
    </r>
    <r>
      <rPr>
        <sz val="11"/>
        <color theme="1"/>
        <rFont val="Calibri"/>
        <family val="2"/>
        <scheme val="minor"/>
      </rPr>
      <t xml:space="preserve">3 fois par semaine </t>
    </r>
  </si>
  <si>
    <r>
      <t xml:space="preserve">
</t>
    </r>
    <r>
      <rPr>
        <sz val="11"/>
        <color theme="1"/>
        <rFont val="Calibri"/>
        <family val="2"/>
        <scheme val="minor"/>
      </rPr>
      <t>3 fois par semaine</t>
    </r>
  </si>
  <si>
    <t xml:space="preserve">Total </t>
  </si>
  <si>
    <t>1/ La visite du site est OBLIGATOIRE afin de compléter au mieux le bordereau des prix ci-dessous.
2/ Lorsqu'il y a des prestations occasionnelles décrites (colonne Z), il est OBLIGATOIRE de les chiffrer.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</si>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</sst>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#&quot; &quot;##&quot; &quot;##&quot; &quot;##&quot; &quot;##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lightUp">
        <bgColor theme="4" tint="0.7999511703848384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51">
    <xf numFmtId="0" fontId="0" fillId="0" borderId="0" xfId="0"/>
    <xf numFmtId="0" fontId="0" fillId="3" borderId="1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0" fillId="0" borderId="0" xfId="0"/>
    <xf numFmtId="0" fontId="0" fillId="5" borderId="0" xfId="0" applyFill="1"/>
    <xf numFmtId="0" fontId="3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5" fillId="3" borderId="3" xfId="0" applyFont="1" applyFill="1" applyBorder="1" applyAlignment="1">
      <alignment horizontal="left" vertical="center" wrapText="1"/>
    </xf>
    <xf numFmtId="0" fontId="8" fillId="5" borderId="0" xfId="0" applyFont="1" applyFill="1"/>
    <xf numFmtId="0" fontId="0" fillId="5" borderId="0" xfId="0" applyFill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/>
    </xf>
    <xf numFmtId="0" fontId="0" fillId="8" borderId="3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wrapText="1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44" fontId="0" fillId="0" borderId="1" xfId="4" applyFont="1" applyBorder="1"/>
    <xf numFmtId="0" fontId="0" fillId="3" borderId="1" xfId="0" applyFill="1" applyBorder="1" applyAlignment="1">
      <alignment horizontal="right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 wrapText="1"/>
    </xf>
  </cellXfs>
  <cellStyles count="5">
    <cellStyle name="Monétaire" xfId="4" builtinId="4"/>
    <cellStyle name="Monétaire 2" xfId="2" xr:uid="{00000000-0005-0000-0000-000000000000}"/>
    <cellStyle name="Monétaire 2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7"/>
  <sheetViews>
    <sheetView tabSelected="1" zoomScale="60" zoomScaleNormal="60" workbookViewId="0">
      <pane ySplit="5" topLeftCell="A6" activePane="bottomLeft" state="frozen"/>
      <selection pane="bottomLeft" activeCell="M9" sqref="M9"/>
    </sheetView>
  </sheetViews>
  <sheetFormatPr baseColWidth="10" defaultRowHeight="18.75" x14ac:dyDescent="0.3"/>
  <cols>
    <col min="1" max="1" width="10.85546875" style="33"/>
    <col min="2" max="2" width="12.42578125" bestFit="1" customWidth="1"/>
    <col min="3" max="3" width="19.140625" customWidth="1"/>
    <col min="4" max="4" width="17.5703125" customWidth="1"/>
    <col min="5" max="6" width="21.28515625" customWidth="1"/>
    <col min="7" max="12" width="15.5703125" customWidth="1"/>
    <col min="13" max="15" width="15.5703125" style="26" customWidth="1"/>
    <col min="16" max="16" width="15.5703125" customWidth="1"/>
    <col min="17" max="18" width="15.5703125" style="26" customWidth="1"/>
    <col min="19" max="19" width="32.140625" customWidth="1"/>
    <col min="20" max="20" width="21.28515625" customWidth="1"/>
    <col min="21" max="21" width="25.85546875" customWidth="1"/>
    <col min="22" max="22" width="15.7109375" bestFit="1" customWidth="1"/>
    <col min="23" max="23" width="15.7109375" style="14" customWidth="1"/>
    <col min="24" max="24" width="16.5703125" customWidth="1"/>
    <col min="25" max="25" width="18.7109375" customWidth="1"/>
    <col min="26" max="26" width="21.28515625" customWidth="1"/>
    <col min="27" max="27" width="16.5703125" style="14" customWidth="1"/>
    <col min="28" max="28" width="18.7109375" style="14" customWidth="1"/>
  </cols>
  <sheetData>
    <row r="1" spans="1:28" s="14" customFormat="1" x14ac:dyDescent="0.3">
      <c r="A1" s="35"/>
      <c r="B1" s="49" t="s">
        <v>147</v>
      </c>
      <c r="C1" s="49"/>
      <c r="D1" s="49"/>
      <c r="E1" s="49"/>
      <c r="F1" s="49"/>
      <c r="G1" s="49"/>
      <c r="H1" s="49"/>
      <c r="I1" s="49"/>
      <c r="J1" s="49"/>
      <c r="K1" s="15"/>
      <c r="L1" s="15"/>
      <c r="M1" s="36"/>
      <c r="N1" s="36"/>
      <c r="O1" s="36"/>
      <c r="P1" s="15"/>
      <c r="Q1" s="36"/>
      <c r="R1" s="36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8" s="14" customFormat="1" x14ac:dyDescent="0.3">
      <c r="A2" s="35"/>
      <c r="B2" s="49" t="s">
        <v>171</v>
      </c>
      <c r="C2" s="49"/>
      <c r="D2" s="49"/>
      <c r="E2" s="49"/>
      <c r="F2" s="49"/>
      <c r="G2" s="49"/>
      <c r="H2" s="49"/>
      <c r="I2" s="49"/>
      <c r="J2" s="49"/>
      <c r="K2" s="15"/>
      <c r="L2" s="15"/>
      <c r="M2" s="36"/>
      <c r="N2" s="36"/>
      <c r="O2" s="36"/>
      <c r="P2" s="15"/>
      <c r="Q2" s="36"/>
      <c r="R2" s="36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s="14" customFormat="1" ht="58.5" customHeight="1" x14ac:dyDescent="0.3">
      <c r="A3" s="35"/>
      <c r="B3" s="47" t="s">
        <v>170</v>
      </c>
      <c r="C3" s="48"/>
      <c r="D3" s="48"/>
      <c r="E3" s="48"/>
      <c r="F3" s="48"/>
      <c r="G3" s="48"/>
      <c r="H3" s="48"/>
      <c r="I3" s="48"/>
      <c r="J3" s="48"/>
      <c r="K3" s="15"/>
      <c r="L3" s="15"/>
      <c r="M3" s="36"/>
      <c r="N3" s="36"/>
      <c r="O3" s="36"/>
      <c r="P3" s="15"/>
      <c r="Q3" s="36"/>
      <c r="R3" s="36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8" s="14" customFormat="1" x14ac:dyDescent="0.3">
      <c r="A4" s="3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36"/>
      <c r="N4" s="36"/>
      <c r="O4" s="36"/>
      <c r="P4" s="15"/>
      <c r="Q4" s="36"/>
      <c r="R4" s="36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1:28" ht="75" x14ac:dyDescent="0.25">
      <c r="A5" s="31" t="s">
        <v>124</v>
      </c>
      <c r="B5" s="2" t="s">
        <v>8</v>
      </c>
      <c r="C5" s="2" t="s">
        <v>9</v>
      </c>
      <c r="D5" s="2" t="s">
        <v>10</v>
      </c>
      <c r="E5" s="2" t="s">
        <v>0</v>
      </c>
      <c r="F5" s="2" t="s">
        <v>11</v>
      </c>
      <c r="G5" s="2" t="s">
        <v>163</v>
      </c>
      <c r="H5" s="2" t="s">
        <v>76</v>
      </c>
      <c r="I5" s="2" t="s">
        <v>77</v>
      </c>
      <c r="J5" s="2" t="s">
        <v>78</v>
      </c>
      <c r="K5" s="2" t="s">
        <v>75</v>
      </c>
      <c r="L5" s="2" t="s">
        <v>82</v>
      </c>
      <c r="M5" s="2" t="s">
        <v>74</v>
      </c>
      <c r="N5" s="2" t="s">
        <v>79</v>
      </c>
      <c r="O5" s="2" t="s">
        <v>80</v>
      </c>
      <c r="P5" s="2" t="s">
        <v>72</v>
      </c>
      <c r="Q5" s="2" t="s">
        <v>73</v>
      </c>
      <c r="R5" s="2" t="s">
        <v>81</v>
      </c>
      <c r="S5" s="2" t="s">
        <v>20</v>
      </c>
      <c r="T5" s="2" t="s">
        <v>146</v>
      </c>
      <c r="U5" s="2" t="s">
        <v>19</v>
      </c>
      <c r="V5" s="6" t="s">
        <v>18</v>
      </c>
      <c r="W5" s="6" t="s">
        <v>143</v>
      </c>
      <c r="X5" s="5" t="s">
        <v>141</v>
      </c>
      <c r="Y5" s="5" t="s">
        <v>142</v>
      </c>
      <c r="Z5" s="27" t="s">
        <v>140</v>
      </c>
      <c r="AA5" s="5" t="s">
        <v>144</v>
      </c>
      <c r="AB5" s="5" t="s">
        <v>145</v>
      </c>
    </row>
    <row r="6" spans="1:28" ht="81" customHeight="1" x14ac:dyDescent="0.25">
      <c r="A6" s="32">
        <v>2</v>
      </c>
      <c r="B6" s="18">
        <v>94</v>
      </c>
      <c r="C6" s="16" t="s">
        <v>56</v>
      </c>
      <c r="D6" s="1" t="s">
        <v>41</v>
      </c>
      <c r="E6" s="1" t="s">
        <v>152</v>
      </c>
      <c r="F6" s="1" t="s">
        <v>153</v>
      </c>
      <c r="G6" s="1">
        <v>460</v>
      </c>
      <c r="H6" s="1" t="s">
        <v>5</v>
      </c>
      <c r="I6" s="1" t="s">
        <v>59</v>
      </c>
      <c r="J6" s="1" t="s">
        <v>60</v>
      </c>
      <c r="K6" s="1" t="s">
        <v>14</v>
      </c>
      <c r="L6" s="1" t="s">
        <v>71</v>
      </c>
      <c r="M6" s="9" t="s">
        <v>61</v>
      </c>
      <c r="N6" s="9" t="s">
        <v>4</v>
      </c>
      <c r="O6" s="9" t="s">
        <v>62</v>
      </c>
      <c r="P6" s="9">
        <v>54</v>
      </c>
      <c r="Q6" s="9">
        <v>25</v>
      </c>
      <c r="R6" s="9" t="s">
        <v>63</v>
      </c>
      <c r="S6" s="1" t="s">
        <v>32</v>
      </c>
      <c r="T6" s="42"/>
      <c r="U6" s="43" t="s">
        <v>165</v>
      </c>
      <c r="V6" s="9">
        <v>7.5</v>
      </c>
      <c r="W6" s="9" t="s">
        <v>4</v>
      </c>
      <c r="X6" s="3"/>
      <c r="Y6" s="3"/>
      <c r="Z6" s="29"/>
      <c r="AA6" s="3"/>
      <c r="AB6" s="3"/>
    </row>
    <row r="7" spans="1:28" ht="195" x14ac:dyDescent="0.25">
      <c r="A7" s="32">
        <v>2</v>
      </c>
      <c r="B7" s="18">
        <v>94</v>
      </c>
      <c r="C7" s="16" t="s">
        <v>55</v>
      </c>
      <c r="D7" s="1" t="s">
        <v>42</v>
      </c>
      <c r="E7" s="1" t="s">
        <v>101</v>
      </c>
      <c r="F7" s="1" t="s">
        <v>102</v>
      </c>
      <c r="G7" s="8">
        <v>210</v>
      </c>
      <c r="H7" s="40"/>
      <c r="I7" s="8" t="s">
        <v>33</v>
      </c>
      <c r="J7" s="8" t="s">
        <v>3</v>
      </c>
      <c r="K7" s="40"/>
      <c r="L7" s="40"/>
      <c r="M7" s="9" t="s">
        <v>103</v>
      </c>
      <c r="N7" s="11" t="s">
        <v>4</v>
      </c>
      <c r="O7" s="11" t="s">
        <v>3</v>
      </c>
      <c r="P7" s="11">
        <v>33</v>
      </c>
      <c r="Q7" s="11">
        <v>12</v>
      </c>
      <c r="R7" s="11" t="s">
        <v>2</v>
      </c>
      <c r="S7" s="1" t="s">
        <v>64</v>
      </c>
      <c r="T7" s="42"/>
      <c r="U7" s="43" t="s">
        <v>166</v>
      </c>
      <c r="V7" s="9">
        <v>7.5</v>
      </c>
      <c r="W7" s="9" t="s">
        <v>4</v>
      </c>
      <c r="X7" s="3"/>
      <c r="Y7" s="3"/>
      <c r="Z7" s="29"/>
      <c r="AA7" s="3"/>
      <c r="AB7" s="3"/>
    </row>
    <row r="8" spans="1:28" ht="60" x14ac:dyDescent="0.25">
      <c r="A8" s="32">
        <v>2</v>
      </c>
      <c r="B8" s="18">
        <v>94</v>
      </c>
      <c r="C8" s="16" t="s">
        <v>54</v>
      </c>
      <c r="D8" s="16" t="s">
        <v>104</v>
      </c>
      <c r="E8" s="16" t="s">
        <v>160</v>
      </c>
      <c r="F8" s="16" t="s">
        <v>105</v>
      </c>
      <c r="G8" s="19">
        <v>77</v>
      </c>
      <c r="H8" s="42"/>
      <c r="I8" s="42"/>
      <c r="J8" s="42"/>
      <c r="K8" s="42"/>
      <c r="L8" s="42"/>
      <c r="M8" s="42"/>
      <c r="N8" s="42"/>
      <c r="O8" s="18" t="s">
        <v>2</v>
      </c>
      <c r="P8" s="18" t="s">
        <v>106</v>
      </c>
      <c r="Q8" s="18">
        <v>6</v>
      </c>
      <c r="R8" s="18" t="s">
        <v>107</v>
      </c>
      <c r="S8" s="16" t="s">
        <v>108</v>
      </c>
      <c r="T8" s="42"/>
      <c r="U8" s="16" t="s">
        <v>12</v>
      </c>
      <c r="V8" s="18">
        <v>4</v>
      </c>
      <c r="W8" s="9" t="s">
        <v>4</v>
      </c>
      <c r="X8" s="3"/>
      <c r="Y8" s="3"/>
      <c r="Z8" s="28"/>
      <c r="AA8" s="3"/>
      <c r="AB8" s="3"/>
    </row>
    <row r="9" spans="1:28" ht="136.5" customHeight="1" x14ac:dyDescent="0.25">
      <c r="A9" s="32">
        <v>2</v>
      </c>
      <c r="B9" s="18">
        <v>94</v>
      </c>
      <c r="C9" s="16" t="s">
        <v>52</v>
      </c>
      <c r="D9" s="1" t="s">
        <v>43</v>
      </c>
      <c r="E9" s="1" t="s">
        <v>154</v>
      </c>
      <c r="F9" s="1" t="s">
        <v>110</v>
      </c>
      <c r="G9" s="1">
        <v>180</v>
      </c>
      <c r="H9" s="1" t="s">
        <v>4</v>
      </c>
      <c r="I9" s="1" t="s">
        <v>34</v>
      </c>
      <c r="J9" s="1" t="s">
        <v>35</v>
      </c>
      <c r="K9" s="1" t="s">
        <v>37</v>
      </c>
      <c r="L9" s="39"/>
      <c r="M9" s="9" t="s">
        <v>70</v>
      </c>
      <c r="N9" s="9" t="s">
        <v>4</v>
      </c>
      <c r="O9" s="9" t="s">
        <v>36</v>
      </c>
      <c r="P9" s="9">
        <v>14</v>
      </c>
      <c r="Q9" s="9">
        <v>12</v>
      </c>
      <c r="R9" s="9" t="s">
        <v>38</v>
      </c>
      <c r="S9" s="42"/>
      <c r="T9" s="42"/>
      <c r="U9" s="43" t="s">
        <v>167</v>
      </c>
      <c r="V9" s="9">
        <v>7</v>
      </c>
      <c r="W9" s="9" t="s">
        <v>4</v>
      </c>
      <c r="X9" s="3"/>
      <c r="Y9" s="3"/>
      <c r="Z9" s="29"/>
      <c r="AA9" s="3"/>
      <c r="AB9" s="3"/>
    </row>
    <row r="10" spans="1:28" ht="143.25" customHeight="1" x14ac:dyDescent="0.25">
      <c r="A10" s="32">
        <v>2</v>
      </c>
      <c r="B10" s="18">
        <v>94</v>
      </c>
      <c r="C10" s="16" t="s">
        <v>51</v>
      </c>
      <c r="D10" s="1" t="s">
        <v>44</v>
      </c>
      <c r="E10" s="1" t="s">
        <v>111</v>
      </c>
      <c r="F10" s="1" t="s">
        <v>112</v>
      </c>
      <c r="G10" s="8">
        <v>270</v>
      </c>
      <c r="H10" s="40"/>
      <c r="I10" s="8" t="s">
        <v>13</v>
      </c>
      <c r="J10" s="8" t="s">
        <v>16</v>
      </c>
      <c r="K10" s="8" t="s">
        <v>67</v>
      </c>
      <c r="L10" s="8" t="s">
        <v>39</v>
      </c>
      <c r="M10" s="11" t="s">
        <v>66</v>
      </c>
      <c r="N10" s="11">
        <v>2</v>
      </c>
      <c r="O10" s="11" t="s">
        <v>68</v>
      </c>
      <c r="P10" s="11">
        <v>41</v>
      </c>
      <c r="Q10" s="11">
        <v>21</v>
      </c>
      <c r="R10" s="11" t="s">
        <v>2</v>
      </c>
      <c r="S10" s="8" t="s">
        <v>69</v>
      </c>
      <c r="T10" s="39"/>
      <c r="U10" s="43" t="s">
        <v>168</v>
      </c>
      <c r="V10" s="9">
        <v>7.5</v>
      </c>
      <c r="W10" s="9" t="s">
        <v>4</v>
      </c>
      <c r="X10" s="3"/>
      <c r="Y10" s="3"/>
      <c r="Z10" s="29" t="s">
        <v>113</v>
      </c>
      <c r="AA10" s="3"/>
      <c r="AB10" s="3"/>
    </row>
    <row r="11" spans="1:28" ht="60" x14ac:dyDescent="0.25">
      <c r="A11" s="32">
        <v>2</v>
      </c>
      <c r="B11" s="18">
        <v>94</v>
      </c>
      <c r="C11" s="16" t="s">
        <v>48</v>
      </c>
      <c r="D11" s="16" t="s">
        <v>47</v>
      </c>
      <c r="E11" s="16" t="s">
        <v>161</v>
      </c>
      <c r="F11" s="16" t="s">
        <v>121</v>
      </c>
      <c r="G11" s="16">
        <v>225</v>
      </c>
      <c r="H11" s="17">
        <v>0.9</v>
      </c>
      <c r="I11" s="42"/>
      <c r="J11" s="17" t="s">
        <v>22</v>
      </c>
      <c r="K11" s="16" t="s">
        <v>27</v>
      </c>
      <c r="L11" s="42"/>
      <c r="M11" s="18" t="s">
        <v>1</v>
      </c>
      <c r="N11" s="18" t="s">
        <v>26</v>
      </c>
      <c r="O11" s="18" t="s">
        <v>4</v>
      </c>
      <c r="P11" s="18" t="s">
        <v>122</v>
      </c>
      <c r="Q11" s="18">
        <v>18</v>
      </c>
      <c r="R11" s="18" t="s">
        <v>2</v>
      </c>
      <c r="S11" s="16" t="s">
        <v>123</v>
      </c>
      <c r="T11" s="42"/>
      <c r="U11" s="16" t="s">
        <v>12</v>
      </c>
      <c r="V11" s="18">
        <v>4</v>
      </c>
      <c r="W11" s="9" t="s">
        <v>4</v>
      </c>
      <c r="X11" s="3"/>
      <c r="Y11" s="3"/>
      <c r="Z11" s="28"/>
      <c r="AA11" s="3"/>
      <c r="AB11" s="3"/>
    </row>
    <row r="12" spans="1:28" ht="133.5" customHeight="1" x14ac:dyDescent="0.25">
      <c r="A12" s="32">
        <v>2</v>
      </c>
      <c r="B12" s="18">
        <v>94</v>
      </c>
      <c r="C12" s="16" t="s">
        <v>57</v>
      </c>
      <c r="D12" s="7" t="s">
        <v>40</v>
      </c>
      <c r="E12" s="7" t="s">
        <v>155</v>
      </c>
      <c r="F12" s="1" t="s">
        <v>99</v>
      </c>
      <c r="G12" s="7">
        <v>320</v>
      </c>
      <c r="H12" s="7" t="s">
        <v>58</v>
      </c>
      <c r="I12" s="7" t="s">
        <v>21</v>
      </c>
      <c r="J12" s="7" t="s">
        <v>7</v>
      </c>
      <c r="K12" s="7" t="s">
        <v>17</v>
      </c>
      <c r="L12" s="40"/>
      <c r="M12" s="10" t="s">
        <v>6</v>
      </c>
      <c r="N12" s="40"/>
      <c r="O12" s="10">
        <v>1</v>
      </c>
      <c r="P12" s="10">
        <v>40</v>
      </c>
      <c r="Q12" s="40"/>
      <c r="R12" s="10">
        <v>1</v>
      </c>
      <c r="S12" s="41"/>
      <c r="T12" s="34" t="s">
        <v>100</v>
      </c>
      <c r="U12" s="43" t="s">
        <v>168</v>
      </c>
      <c r="V12" s="9">
        <v>7</v>
      </c>
      <c r="W12" s="9" t="s">
        <v>4</v>
      </c>
      <c r="X12" s="3"/>
      <c r="Y12" s="3"/>
      <c r="Z12" s="29" t="s">
        <v>156</v>
      </c>
      <c r="AA12" s="3"/>
      <c r="AB12" s="3"/>
    </row>
    <row r="13" spans="1:28" ht="90" x14ac:dyDescent="0.25">
      <c r="A13" s="32">
        <v>2</v>
      </c>
      <c r="B13" s="18">
        <v>94</v>
      </c>
      <c r="C13" s="16" t="s">
        <v>53</v>
      </c>
      <c r="D13" s="7" t="s">
        <v>157</v>
      </c>
      <c r="E13" s="7" t="s">
        <v>158</v>
      </c>
      <c r="F13" s="1" t="s">
        <v>109</v>
      </c>
      <c r="G13" s="7">
        <v>380</v>
      </c>
      <c r="H13" s="40"/>
      <c r="I13" s="7" t="s">
        <v>65</v>
      </c>
      <c r="J13" s="40"/>
      <c r="K13" s="7" t="s">
        <v>30</v>
      </c>
      <c r="L13" s="7" t="s">
        <v>28</v>
      </c>
      <c r="M13" s="10" t="s">
        <v>29</v>
      </c>
      <c r="N13" s="10" t="s">
        <v>4</v>
      </c>
      <c r="O13" s="10" t="s">
        <v>31</v>
      </c>
      <c r="P13" s="10">
        <v>41</v>
      </c>
      <c r="Q13" s="10">
        <v>25</v>
      </c>
      <c r="R13" s="10" t="s">
        <v>2</v>
      </c>
      <c r="S13" s="41"/>
      <c r="T13" s="39"/>
      <c r="U13" s="43" t="s">
        <v>168</v>
      </c>
      <c r="V13" s="9">
        <v>7.5</v>
      </c>
      <c r="W13" s="9" t="s">
        <v>4</v>
      </c>
      <c r="X13" s="3"/>
      <c r="Y13" s="3"/>
      <c r="Z13" s="29" t="s">
        <v>159</v>
      </c>
      <c r="AA13" s="3"/>
      <c r="AB13" s="3"/>
    </row>
    <row r="14" spans="1:28" s="14" customFormat="1" ht="45" x14ac:dyDescent="0.25">
      <c r="A14" s="32">
        <v>2</v>
      </c>
      <c r="B14" s="18">
        <v>94</v>
      </c>
      <c r="C14" s="16" t="s">
        <v>148</v>
      </c>
      <c r="D14" s="7" t="s">
        <v>149</v>
      </c>
      <c r="E14" s="7" t="s">
        <v>150</v>
      </c>
      <c r="F14" s="30">
        <v>601594240</v>
      </c>
      <c r="G14" s="7">
        <v>402</v>
      </c>
      <c r="H14" s="42"/>
      <c r="I14" s="42"/>
      <c r="J14" s="7" t="s">
        <v>151</v>
      </c>
      <c r="K14" s="42"/>
      <c r="L14" s="42"/>
      <c r="M14" s="10">
        <v>2</v>
      </c>
      <c r="N14" s="10" t="s">
        <v>31</v>
      </c>
      <c r="O14" s="42"/>
      <c r="P14" s="42"/>
      <c r="Q14" s="42"/>
      <c r="R14" s="42"/>
      <c r="S14" s="42"/>
      <c r="T14" s="42"/>
      <c r="U14" s="43" t="s">
        <v>164</v>
      </c>
      <c r="V14" s="44">
        <v>7.5</v>
      </c>
      <c r="W14" s="9"/>
      <c r="X14" s="3"/>
      <c r="Y14" s="3"/>
      <c r="Z14" s="29"/>
      <c r="AA14" s="3"/>
      <c r="AB14" s="3"/>
    </row>
    <row r="15" spans="1:28" ht="60" x14ac:dyDescent="0.25">
      <c r="A15" s="32">
        <v>2</v>
      </c>
      <c r="B15" s="18">
        <v>94</v>
      </c>
      <c r="C15" s="16" t="s">
        <v>50</v>
      </c>
      <c r="D15" s="16" t="s">
        <v>45</v>
      </c>
      <c r="E15" s="16" t="s">
        <v>162</v>
      </c>
      <c r="F15" s="16" t="s">
        <v>114</v>
      </c>
      <c r="G15" s="16">
        <v>60</v>
      </c>
      <c r="H15" s="42"/>
      <c r="I15" s="17">
        <v>0.9</v>
      </c>
      <c r="J15" s="17" t="s">
        <v>22</v>
      </c>
      <c r="K15" s="16" t="s">
        <v>24</v>
      </c>
      <c r="L15" s="42"/>
      <c r="M15" s="18" t="s">
        <v>1</v>
      </c>
      <c r="N15" s="18" t="s">
        <v>23</v>
      </c>
      <c r="O15" s="18" t="s">
        <v>4</v>
      </c>
      <c r="P15" s="18" t="s">
        <v>115</v>
      </c>
      <c r="Q15" s="18">
        <v>8</v>
      </c>
      <c r="R15" s="18" t="s">
        <v>4</v>
      </c>
      <c r="S15" s="16" t="s">
        <v>116</v>
      </c>
      <c r="T15" s="42"/>
      <c r="U15" s="16" t="s">
        <v>12</v>
      </c>
      <c r="V15" s="18">
        <v>4</v>
      </c>
      <c r="W15" s="9" t="s">
        <v>4</v>
      </c>
      <c r="X15" s="3"/>
      <c r="Y15" s="3"/>
      <c r="Z15" s="28"/>
      <c r="AA15" s="3"/>
      <c r="AB15" s="3"/>
    </row>
    <row r="16" spans="1:28" ht="60" x14ac:dyDescent="0.25">
      <c r="A16" s="32">
        <v>2</v>
      </c>
      <c r="B16" s="18">
        <v>94</v>
      </c>
      <c r="C16" s="16" t="s">
        <v>49</v>
      </c>
      <c r="D16" s="16" t="s">
        <v>46</v>
      </c>
      <c r="E16" s="16" t="s">
        <v>117</v>
      </c>
      <c r="F16" s="16" t="s">
        <v>118</v>
      </c>
      <c r="G16" s="16">
        <v>72</v>
      </c>
      <c r="H16" s="42"/>
      <c r="I16" s="17">
        <v>1</v>
      </c>
      <c r="J16" s="42"/>
      <c r="K16" s="16" t="s">
        <v>15</v>
      </c>
      <c r="L16" s="42"/>
      <c r="M16" s="18" t="s">
        <v>1</v>
      </c>
      <c r="N16" s="18" t="s">
        <v>25</v>
      </c>
      <c r="O16" s="18" t="s">
        <v>2</v>
      </c>
      <c r="P16" s="18" t="s">
        <v>119</v>
      </c>
      <c r="Q16" s="18">
        <v>7</v>
      </c>
      <c r="R16" s="18" t="s">
        <v>2</v>
      </c>
      <c r="S16" s="16" t="s">
        <v>120</v>
      </c>
      <c r="T16" s="42"/>
      <c r="U16" s="16" t="s">
        <v>12</v>
      </c>
      <c r="V16" s="18">
        <v>4</v>
      </c>
      <c r="W16" s="9" t="s">
        <v>4</v>
      </c>
      <c r="X16" s="3"/>
      <c r="Y16" s="3"/>
      <c r="Z16" s="28"/>
      <c r="AA16" s="3"/>
      <c r="AB16" s="3"/>
    </row>
    <row r="17" spans="23:28" x14ac:dyDescent="0.3">
      <c r="W17" s="46" t="s">
        <v>169</v>
      </c>
      <c r="X17" s="45">
        <f>SUM(X6:X16)</f>
        <v>0</v>
      </c>
      <c r="Y17" s="45">
        <f>SUM(Y6:Y16)</f>
        <v>0</v>
      </c>
      <c r="AA17" s="45">
        <f>SUM(AA6:AA16)</f>
        <v>0</v>
      </c>
      <c r="AB17" s="45">
        <f>SUM(AB6:AB16)</f>
        <v>0</v>
      </c>
    </row>
  </sheetData>
  <autoFilter ref="A5:AB16" xr:uid="{00000000-0009-0000-0000-000000000000}"/>
  <mergeCells count="3">
    <mergeCell ref="B3:J3"/>
    <mergeCell ref="B1:J1"/>
    <mergeCell ref="B2:J2"/>
  </mergeCells>
  <pageMargins left="0.25" right="0.25" top="0.75" bottom="0.75" header="0.3" footer="0.3"/>
  <pageSetup paperSize="8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workbookViewId="0">
      <selection activeCell="B22" sqref="B22"/>
    </sheetView>
  </sheetViews>
  <sheetFormatPr baseColWidth="10" defaultRowHeight="15" x14ac:dyDescent="0.25"/>
  <cols>
    <col min="1" max="1" width="10.7109375" style="14" customWidth="1"/>
    <col min="2" max="2" width="68.85546875" customWidth="1"/>
    <col min="3" max="3" width="14.5703125" style="14" customWidth="1"/>
    <col min="4" max="5" width="11.140625" customWidth="1"/>
    <col min="6" max="6" width="37.140625" customWidth="1"/>
  </cols>
  <sheetData>
    <row r="1" spans="1:6" s="14" customFormat="1" ht="32.1" customHeight="1" x14ac:dyDescent="0.25">
      <c r="A1" s="15"/>
      <c r="B1" s="50" t="s">
        <v>88</v>
      </c>
      <c r="C1" s="50"/>
      <c r="D1" s="50"/>
      <c r="E1" s="50"/>
      <c r="F1" s="50"/>
    </row>
    <row r="2" spans="1:6" s="14" customFormat="1" x14ac:dyDescent="0.25">
      <c r="A2" s="15"/>
      <c r="B2" s="15"/>
      <c r="C2" s="15"/>
      <c r="D2" s="15"/>
      <c r="E2" s="15"/>
      <c r="F2" s="15"/>
    </row>
    <row r="3" spans="1:6" x14ac:dyDescent="0.25">
      <c r="A3" s="21" t="s">
        <v>89</v>
      </c>
      <c r="B3" s="22" t="s">
        <v>90</v>
      </c>
      <c r="C3" s="23" t="s">
        <v>83</v>
      </c>
      <c r="D3" s="24" t="s">
        <v>91</v>
      </c>
      <c r="E3" s="24" t="s">
        <v>92</v>
      </c>
      <c r="F3" s="23" t="s">
        <v>98</v>
      </c>
    </row>
    <row r="4" spans="1:6" s="14" customFormat="1" x14ac:dyDescent="0.25">
      <c r="A4" s="25" t="s">
        <v>129</v>
      </c>
      <c r="B4" s="13" t="s">
        <v>84</v>
      </c>
      <c r="C4" s="12" t="s">
        <v>97</v>
      </c>
      <c r="D4" s="37"/>
      <c r="E4" s="37"/>
      <c r="F4" s="20"/>
    </row>
    <row r="5" spans="1:6" s="14" customFormat="1" x14ac:dyDescent="0.25">
      <c r="A5" s="25" t="s">
        <v>130</v>
      </c>
      <c r="B5" s="13" t="s">
        <v>85</v>
      </c>
      <c r="C5" s="12" t="s">
        <v>97</v>
      </c>
      <c r="D5" s="37"/>
      <c r="E5" s="37"/>
      <c r="F5" s="20"/>
    </row>
    <row r="6" spans="1:6" x14ac:dyDescent="0.25">
      <c r="A6" s="25" t="s">
        <v>131</v>
      </c>
      <c r="B6" s="13" t="s">
        <v>125</v>
      </c>
      <c r="C6" s="12" t="s">
        <v>97</v>
      </c>
      <c r="D6" s="37"/>
      <c r="E6" s="37"/>
      <c r="F6" s="20"/>
    </row>
    <row r="7" spans="1:6" s="14" customFormat="1" x14ac:dyDescent="0.25">
      <c r="A7" s="25" t="s">
        <v>132</v>
      </c>
      <c r="B7" s="13" t="s">
        <v>86</v>
      </c>
      <c r="C7" s="12" t="s">
        <v>97</v>
      </c>
      <c r="D7" s="37"/>
      <c r="E7" s="37"/>
      <c r="F7" s="20"/>
    </row>
    <row r="8" spans="1:6" x14ac:dyDescent="0.25">
      <c r="A8" s="25" t="s">
        <v>133</v>
      </c>
      <c r="B8" s="13" t="s">
        <v>128</v>
      </c>
      <c r="C8" s="12" t="s">
        <v>97</v>
      </c>
      <c r="D8" s="37"/>
      <c r="E8" s="37"/>
      <c r="F8" s="20"/>
    </row>
    <row r="9" spans="1:6" x14ac:dyDescent="0.25">
      <c r="A9" s="25" t="s">
        <v>134</v>
      </c>
      <c r="B9" s="13" t="s">
        <v>126</v>
      </c>
      <c r="C9" s="12" t="s">
        <v>97</v>
      </c>
      <c r="D9" s="37"/>
      <c r="E9" s="37"/>
      <c r="F9" s="20"/>
    </row>
    <row r="10" spans="1:6" x14ac:dyDescent="0.25">
      <c r="A10" s="25" t="s">
        <v>135</v>
      </c>
      <c r="B10" s="13" t="s">
        <v>96</v>
      </c>
      <c r="C10" s="12" t="s">
        <v>97</v>
      </c>
      <c r="D10" s="37"/>
      <c r="E10" s="37"/>
      <c r="F10" s="20"/>
    </row>
    <row r="11" spans="1:6" x14ac:dyDescent="0.25">
      <c r="A11" s="25" t="s">
        <v>136</v>
      </c>
      <c r="B11" s="13" t="s">
        <v>93</v>
      </c>
      <c r="C11" s="12" t="s">
        <v>97</v>
      </c>
      <c r="D11" s="37"/>
      <c r="E11" s="37"/>
      <c r="F11" s="20"/>
    </row>
    <row r="12" spans="1:6" x14ac:dyDescent="0.25">
      <c r="A12" s="25" t="s">
        <v>137</v>
      </c>
      <c r="B12" s="13" t="s">
        <v>94</v>
      </c>
      <c r="C12" s="12" t="s">
        <v>97</v>
      </c>
      <c r="D12" s="37"/>
      <c r="E12" s="37"/>
      <c r="F12" s="20"/>
    </row>
    <row r="13" spans="1:6" x14ac:dyDescent="0.25">
      <c r="A13" s="25" t="s">
        <v>138</v>
      </c>
      <c r="B13" s="13" t="s">
        <v>95</v>
      </c>
      <c r="C13" s="12" t="s">
        <v>97</v>
      </c>
      <c r="D13" s="38"/>
      <c r="E13" s="38"/>
      <c r="F13" s="20"/>
    </row>
    <row r="14" spans="1:6" x14ac:dyDescent="0.25">
      <c r="A14" s="25" t="s">
        <v>139</v>
      </c>
      <c r="B14" s="4" t="s">
        <v>127</v>
      </c>
      <c r="C14" s="13" t="s">
        <v>87</v>
      </c>
      <c r="D14" s="37"/>
      <c r="E14" s="37"/>
      <c r="F14" s="20"/>
    </row>
  </sheetData>
  <mergeCells count="1">
    <mergeCell ref="B1:F1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Prestations forfaitaires</vt:lpstr>
      <vt:lpstr>Prestations à bon de commande</vt:lpstr>
      <vt:lpstr>'Prestations forfaitaires'!Impression_des_titres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Beffaral</dc:creator>
  <cp:lastModifiedBy>Manon Larrieu</cp:lastModifiedBy>
  <cp:lastPrinted>2021-10-25T19:21:15Z</cp:lastPrinted>
  <dcterms:created xsi:type="dcterms:W3CDTF">2021-07-21T12:46:50Z</dcterms:created>
  <dcterms:modified xsi:type="dcterms:W3CDTF">2026-01-29T10:01:00Z</dcterms:modified>
</cp:coreProperties>
</file>